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</sheets>
  <externalReferences>
    <externalReference r:id="rId2"/>
  </externalReferences>
  <definedNames>
    <definedName name="_xlnm._FilterDatabase" localSheetId="0" hidden="1">Ведомость!$A$4:$S$42</definedName>
    <definedName name="д1">#REF!</definedName>
    <definedName name="_xlnm.Print_Titles" localSheetId="0">Ведомость!$4:$5</definedName>
    <definedName name="ЛУ">#REF!</definedName>
    <definedName name="_xlnm.Print_Area" localSheetId="0">Ведомость!$A$1:$W$58</definedName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M24" i="11" l="1"/>
  <c r="P24" i="11" s="1"/>
  <c r="R43" i="11"/>
  <c r="F42" i="11"/>
  <c r="F37" i="11"/>
  <c r="F31" i="11"/>
  <c r="F18" i="11"/>
  <c r="F26" i="11"/>
  <c r="M41" i="11" l="1"/>
  <c r="P41" i="11" s="1"/>
  <c r="F11" i="11"/>
  <c r="F43" i="11" s="1"/>
  <c r="M40" i="11"/>
  <c r="P40" i="11" s="1"/>
  <c r="M39" i="11"/>
  <c r="P39" i="11" s="1"/>
  <c r="Q42" i="11"/>
  <c r="O42" i="11"/>
  <c r="N42" i="11"/>
  <c r="L42" i="11"/>
  <c r="K42" i="11"/>
  <c r="J42" i="11"/>
  <c r="M38" i="11"/>
  <c r="Q37" i="11"/>
  <c r="O37" i="11"/>
  <c r="N37" i="11"/>
  <c r="L37" i="11"/>
  <c r="K37" i="11"/>
  <c r="J37" i="11"/>
  <c r="M36" i="11"/>
  <c r="P36" i="11" s="1"/>
  <c r="M35" i="11"/>
  <c r="P35" i="11" s="1"/>
  <c r="M34" i="11"/>
  <c r="P34" i="11" s="1"/>
  <c r="M33" i="11"/>
  <c r="P33" i="11" s="1"/>
  <c r="M32" i="11"/>
  <c r="Q31" i="11"/>
  <c r="O31" i="11"/>
  <c r="N31" i="11"/>
  <c r="L31" i="11"/>
  <c r="K31" i="11"/>
  <c r="J31" i="11"/>
  <c r="M30" i="11"/>
  <c r="P30" i="11" s="1"/>
  <c r="M29" i="11"/>
  <c r="P29" i="11" s="1"/>
  <c r="M28" i="11"/>
  <c r="P28" i="11" s="1"/>
  <c r="M27" i="11"/>
  <c r="Q26" i="11"/>
  <c r="O26" i="11"/>
  <c r="N26" i="11"/>
  <c r="L26" i="11"/>
  <c r="K26" i="11"/>
  <c r="J26" i="11"/>
  <c r="M25" i="11"/>
  <c r="P25" i="11" s="1"/>
  <c r="M23" i="11"/>
  <c r="P23" i="11" s="1"/>
  <c r="M22" i="11"/>
  <c r="P22" i="11" s="1"/>
  <c r="M21" i="11"/>
  <c r="P21" i="11" s="1"/>
  <c r="M20" i="11"/>
  <c r="P20" i="11" s="1"/>
  <c r="M19" i="11"/>
  <c r="Q18" i="11"/>
  <c r="O18" i="11"/>
  <c r="N18" i="11"/>
  <c r="L18" i="11"/>
  <c r="K18" i="11"/>
  <c r="J18" i="11"/>
  <c r="M17" i="11"/>
  <c r="P17" i="11" s="1"/>
  <c r="M16" i="11"/>
  <c r="P16" i="11" s="1"/>
  <c r="M15" i="11"/>
  <c r="P15" i="11" s="1"/>
  <c r="M14" i="11"/>
  <c r="P14" i="11" s="1"/>
  <c r="M13" i="11"/>
  <c r="P13" i="11" s="1"/>
  <c r="M12" i="11"/>
  <c r="M42" i="11" l="1"/>
  <c r="M37" i="11"/>
  <c r="M31" i="11"/>
  <c r="M26" i="11"/>
  <c r="M18" i="11"/>
  <c r="P38" i="11"/>
  <c r="P42" i="11" s="1"/>
  <c r="P32" i="11"/>
  <c r="P37" i="11" s="1"/>
  <c r="P27" i="11"/>
  <c r="P31" i="11" s="1"/>
  <c r="P19" i="11"/>
  <c r="P26" i="11" s="1"/>
  <c r="P12" i="11"/>
  <c r="P18" i="11" s="1"/>
  <c r="M9" i="11"/>
  <c r="P9" i="11" s="1"/>
  <c r="Q11" i="11"/>
  <c r="Q43" i="11" s="1"/>
  <c r="O11" i="11"/>
  <c r="O43" i="11" s="1"/>
  <c r="N11" i="11"/>
  <c r="N43" i="11" s="1"/>
  <c r="L11" i="11"/>
  <c r="L43" i="11" s="1"/>
  <c r="K11" i="11"/>
  <c r="K43" i="11" s="1"/>
  <c r="J11" i="11"/>
  <c r="J43" i="11" s="1"/>
  <c r="M10" i="11"/>
  <c r="P10" i="11" s="1"/>
  <c r="M8" i="11"/>
  <c r="P8" i="11" s="1"/>
  <c r="M7" i="11"/>
  <c r="P7" i="11" s="1"/>
  <c r="M6" i="11"/>
  <c r="M11" i="11" l="1"/>
  <c r="M43" i="11" s="1"/>
  <c r="P6" i="11"/>
  <c r="P11" i="11" s="1"/>
  <c r="P43" i="11" s="1"/>
</calcChain>
</file>

<file path=xl/sharedStrings.xml><?xml version="1.0" encoding="utf-8"?>
<sst xmlns="http://schemas.openxmlformats.org/spreadsheetml/2006/main" count="99" uniqueCount="55">
  <si>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</si>
  <si>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</si>
  <si>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</si>
  <si>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</si>
  <si>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</si>
  <si>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</si>
  <si>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</si>
  <si>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</si>
  <si>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</si>
  <si>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</si>
  <si>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</si>
  <si>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</si>
  <si>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</si>
  <si>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</si>
  <si>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</si>
  <si>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</si>
  <si>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</si>
  <si>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</si>
  <si>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</si>
  <si>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ВСЕГО</t>
  </si>
  <si>
    <t>СР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</si>
  <si>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</si>
  <si>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</si>
  <si>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</si>
  <si>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</si>
  <si>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</si>
  <si>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</si>
  <si>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</si>
  <si>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</si>
  <si>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Ель</t>
  </si>
  <si>
    <t>Кляушское</t>
  </si>
  <si>
    <t>Сосна</t>
  </si>
  <si>
    <t>65 лет</t>
  </si>
  <si>
    <t>50 лет</t>
  </si>
  <si>
    <t>55 лет</t>
  </si>
  <si>
    <t>Нурминское</t>
  </si>
  <si>
    <t>Кумазанское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</si>
  <si>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</si>
  <si>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</si>
  <si>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</si>
  <si>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9Ос1Б</t>
  </si>
  <si>
    <t>90 лет</t>
  </si>
  <si>
    <t>Дуб</t>
  </si>
  <si>
    <t>16:26:000000:2731</t>
  </si>
  <si>
    <t>16:26:000000:1378</t>
  </si>
  <si>
    <t>аукционных единиц купли-продажи лесонасаждений  для аукциона (бизнес) Мамадышского лесничества на 2021 год</t>
  </si>
  <si>
    <t>Делянки обсчитаны по ставкам 2021 года</t>
  </si>
  <si>
    <t>5Лп2Д1Кл1Ос1Е</t>
  </si>
  <si>
    <t>6Б3Ос1Д</t>
  </si>
  <si>
    <t>5Ос2Лп1Д1Кл1Е</t>
  </si>
  <si>
    <t>6Ос4Б</t>
  </si>
  <si>
    <t>5Б1Лп1Ос1Д1В</t>
  </si>
  <si>
    <t>16:26:000000:1794</t>
  </si>
  <si>
    <t>16:26:000000:1893</t>
  </si>
  <si>
    <t>16:26:000000:3822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</si>
</sst>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Alignment="1">
      <alignment horizont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center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2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abSelected="1" view="pageBreakPreview" zoomScale="65" zoomScaleNormal="70" zoomScaleSheetLayoutView="65" workbookViewId="0">
      <selection activeCell="M45" sqref="M45"/>
    </sheetView>
  </sheetViews>
  <sheetFormatPr defaultRowHeight="12.75" x14ac:dyDescent="0.2"/>
  <cols>
    <col min="1" max="1" width="4.7109375" style="20" customWidth="1"/>
    <col min="2" max="2" width="19.140625" style="18" customWidth="1"/>
    <col min="3" max="3" width="8.7109375" style="20" customWidth="1"/>
    <col min="4" max="5" width="7.85546875" style="20" customWidth="1"/>
    <col min="6" max="6" width="8.5703125" style="18" customWidth="1"/>
    <col min="7" max="7" width="20.140625" style="20" customWidth="1"/>
    <col min="8" max="8" width="7.5703125" style="18" customWidth="1"/>
    <col min="9" max="9" width="12.42578125" style="18" customWidth="1"/>
    <col min="10" max="10" width="13.28515625" style="21" customWidth="1"/>
    <col min="11" max="11" width="10.5703125" style="21" customWidth="1"/>
    <col min="12" max="12" width="11" style="21" customWidth="1"/>
    <col min="13" max="13" width="10.5703125" style="21" customWidth="1"/>
    <col min="14" max="14" width="11" style="21" customWidth="1"/>
    <col min="15" max="15" width="8.7109375" style="21" customWidth="1"/>
    <col min="16" max="16" width="9.42578125" style="21" customWidth="1"/>
    <col min="17" max="17" width="11.42578125" style="21" customWidth="1"/>
    <col min="18" max="18" width="17.28515625" style="21" customWidth="1"/>
    <col min="19" max="19" width="23.140625" style="21" customWidth="1"/>
    <col min="20" max="20" width="35.28515625" style="3" hidden="1" customWidth="1"/>
    <col min="21" max="21" width="9.140625" style="4" hidden="1" customWidth="1"/>
    <col min="22" max="22" width="12.7109375" style="4" hidden="1" customWidth="1"/>
    <col min="23" max="23" width="9.140625" style="4" hidden="1" customWidth="1"/>
    <col min="24" max="16384" width="9.140625" style="3"/>
  </cols>
  <sheetData>
    <row r="1" spans="1:19" x14ac:dyDescent="0.2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4" spans="1:19" ht="33" customHeight="1" x14ac:dyDescent="0.2">
      <c r="A4" s="5" t="s">
        <v>0</v>
      </c>
      <c r="B4" s="6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5" t="s">
        <v>6</v>
      </c>
      <c r="H4" s="6" t="s">
        <v>7</v>
      </c>
      <c r="I4" s="6" t="s">
        <v>8</v>
      </c>
      <c r="J4" s="7" t="s">
        <v>9</v>
      </c>
      <c r="K4" s="7"/>
      <c r="L4" s="7"/>
      <c r="M4" s="7"/>
      <c r="N4" s="8" t="s">
        <v>10</v>
      </c>
      <c r="O4" s="8" t="s">
        <v>16</v>
      </c>
      <c r="P4" s="8" t="s">
        <v>11</v>
      </c>
      <c r="Q4" s="7" t="s">
        <v>24</v>
      </c>
      <c r="R4" s="7" t="s">
        <v>23</v>
      </c>
      <c r="S4" s="7" t="s">
        <v>25</v>
      </c>
    </row>
    <row r="5" spans="1:19" ht="24" customHeight="1" x14ac:dyDescent="0.2">
      <c r="A5" s="9"/>
      <c r="B5" s="10"/>
      <c r="C5" s="9"/>
      <c r="D5" s="9"/>
      <c r="E5" s="9"/>
      <c r="F5" s="10"/>
      <c r="G5" s="9"/>
      <c r="H5" s="10"/>
      <c r="I5" s="10"/>
      <c r="J5" s="11" t="s">
        <v>12</v>
      </c>
      <c r="K5" s="11" t="s">
        <v>13</v>
      </c>
      <c r="L5" s="11" t="s">
        <v>14</v>
      </c>
      <c r="M5" s="11" t="s">
        <v>15</v>
      </c>
      <c r="N5" s="12"/>
      <c r="O5" s="12"/>
      <c r="P5" s="12"/>
      <c r="Q5" s="7"/>
      <c r="R5" s="7"/>
      <c r="S5" s="7"/>
    </row>
    <row r="6" spans="1:19" ht="16.149999999999999" customHeight="1" x14ac:dyDescent="0.2">
      <c r="A6" s="13">
        <v>91</v>
      </c>
      <c r="B6" s="14" t="s">
        <v>30</v>
      </c>
      <c r="C6" s="13">
        <v>81</v>
      </c>
      <c r="D6" s="13">
        <v>2</v>
      </c>
      <c r="E6" s="13">
        <v>1</v>
      </c>
      <c r="F6" s="14">
        <v>6.7</v>
      </c>
      <c r="G6" s="13" t="s">
        <v>21</v>
      </c>
      <c r="H6" s="14" t="s">
        <v>20</v>
      </c>
      <c r="I6" s="14" t="s">
        <v>42</v>
      </c>
      <c r="J6" s="1">
        <v>17</v>
      </c>
      <c r="K6" s="1">
        <v>3</v>
      </c>
      <c r="L6" s="1"/>
      <c r="M6" s="1">
        <f t="shared" ref="M6:M10" si="0">SUBTOTAL(9,J6:L6)</f>
        <v>20</v>
      </c>
      <c r="N6" s="1">
        <v>37</v>
      </c>
      <c r="O6" s="1"/>
      <c r="P6" s="1">
        <f t="shared" ref="P6:P10" si="1">SUM(M6:O6)</f>
        <v>57</v>
      </c>
      <c r="Q6" s="14">
        <v>32854.5</v>
      </c>
      <c r="R6" s="1"/>
      <c r="S6" s="1"/>
    </row>
    <row r="7" spans="1:19" ht="16.149999999999999" customHeight="1" x14ac:dyDescent="0.2">
      <c r="A7" s="13"/>
      <c r="B7" s="14"/>
      <c r="C7" s="13"/>
      <c r="D7" s="13"/>
      <c r="E7" s="13"/>
      <c r="F7" s="14"/>
      <c r="G7" s="13" t="s">
        <v>47</v>
      </c>
      <c r="H7" s="14"/>
      <c r="I7" s="14" t="s">
        <v>29</v>
      </c>
      <c r="J7" s="1">
        <v>17</v>
      </c>
      <c r="K7" s="1">
        <v>55</v>
      </c>
      <c r="L7" s="1">
        <v>18</v>
      </c>
      <c r="M7" s="1">
        <f t="shared" si="0"/>
        <v>90</v>
      </c>
      <c r="N7" s="1">
        <v>104</v>
      </c>
      <c r="O7" s="1"/>
      <c r="P7" s="1">
        <f t="shared" si="1"/>
        <v>194</v>
      </c>
      <c r="Q7" s="14">
        <v>25627.5</v>
      </c>
      <c r="R7" s="1"/>
      <c r="S7" s="1"/>
    </row>
    <row r="8" spans="1:19" ht="16.149999999999999" customHeight="1" x14ac:dyDescent="0.2">
      <c r="A8" s="13"/>
      <c r="B8" s="14"/>
      <c r="C8" s="13"/>
      <c r="D8" s="13"/>
      <c r="E8" s="13"/>
      <c r="F8" s="14"/>
      <c r="G8" s="13" t="s">
        <v>41</v>
      </c>
      <c r="H8" s="14"/>
      <c r="I8" s="14" t="s">
        <v>28</v>
      </c>
      <c r="J8" s="1"/>
      <c r="K8" s="1"/>
      <c r="L8" s="1"/>
      <c r="M8" s="1">
        <f t="shared" si="0"/>
        <v>0</v>
      </c>
      <c r="N8" s="1">
        <v>232</v>
      </c>
      <c r="O8" s="1"/>
      <c r="P8" s="1">
        <f t="shared" si="1"/>
        <v>232</v>
      </c>
      <c r="Q8" s="14">
        <v>11692.8</v>
      </c>
      <c r="R8" s="1"/>
      <c r="S8" s="1"/>
    </row>
    <row r="9" spans="1:19" ht="16.149999999999999" customHeight="1" x14ac:dyDescent="0.2">
      <c r="A9" s="13"/>
      <c r="B9" s="14"/>
      <c r="C9" s="13"/>
      <c r="D9" s="13"/>
      <c r="E9" s="13"/>
      <c r="F9" s="14"/>
      <c r="G9" s="13"/>
      <c r="H9" s="14"/>
      <c r="I9" s="14" t="s">
        <v>18</v>
      </c>
      <c r="J9" s="1">
        <v>420</v>
      </c>
      <c r="K9" s="1">
        <v>154</v>
      </c>
      <c r="L9" s="1">
        <v>1</v>
      </c>
      <c r="M9" s="1">
        <f t="shared" ref="M9" si="2">SUBTOTAL(9,J9:L9)</f>
        <v>575</v>
      </c>
      <c r="N9" s="1">
        <v>524</v>
      </c>
      <c r="O9" s="1"/>
      <c r="P9" s="1">
        <f t="shared" ref="P9" si="3">SUM(M9:O9)</f>
        <v>1099</v>
      </c>
      <c r="Q9" s="14">
        <v>69794.600000000006</v>
      </c>
      <c r="R9" s="1"/>
      <c r="S9" s="1"/>
    </row>
    <row r="10" spans="1:19" ht="16.149999999999999" customHeight="1" x14ac:dyDescent="0.2">
      <c r="A10" s="13" t="s">
        <v>22</v>
      </c>
      <c r="B10" s="14"/>
      <c r="C10" s="13"/>
      <c r="D10" s="13"/>
      <c r="E10" s="13"/>
      <c r="F10" s="14"/>
      <c r="G10" s="13"/>
      <c r="H10" s="14"/>
      <c r="I10" s="14" t="s">
        <v>17</v>
      </c>
      <c r="J10" s="1"/>
      <c r="K10" s="1"/>
      <c r="L10" s="1"/>
      <c r="M10" s="1">
        <f t="shared" si="0"/>
        <v>0</v>
      </c>
      <c r="N10" s="1">
        <v>32</v>
      </c>
      <c r="O10" s="1"/>
      <c r="P10" s="1">
        <f t="shared" si="1"/>
        <v>32</v>
      </c>
      <c r="Q10" s="14">
        <v>32</v>
      </c>
      <c r="R10" s="1"/>
      <c r="S10" s="1"/>
    </row>
    <row r="11" spans="1:19" ht="16.149999999999999" customHeight="1" x14ac:dyDescent="0.2">
      <c r="A11" s="13"/>
      <c r="B11" s="14"/>
      <c r="C11" s="13"/>
      <c r="D11" s="13"/>
      <c r="E11" s="13"/>
      <c r="F11" s="15">
        <f>SUM(F6:F10)</f>
        <v>6.7</v>
      </c>
      <c r="G11" s="13"/>
      <c r="H11" s="14"/>
      <c r="I11" s="15" t="s">
        <v>15</v>
      </c>
      <c r="J11" s="16">
        <f t="shared" ref="J11:Q11" si="4">SUM(J6:J10)</f>
        <v>454</v>
      </c>
      <c r="K11" s="16">
        <f t="shared" si="4"/>
        <v>212</v>
      </c>
      <c r="L11" s="16">
        <f t="shared" si="4"/>
        <v>19</v>
      </c>
      <c r="M11" s="16">
        <f t="shared" si="4"/>
        <v>685</v>
      </c>
      <c r="N11" s="16">
        <f t="shared" si="4"/>
        <v>929</v>
      </c>
      <c r="O11" s="16">
        <f t="shared" si="4"/>
        <v>0</v>
      </c>
      <c r="P11" s="17">
        <f t="shared" si="4"/>
        <v>1614</v>
      </c>
      <c r="Q11" s="15">
        <f t="shared" si="4"/>
        <v>140001.40000000002</v>
      </c>
      <c r="R11" s="16">
        <v>574005.74</v>
      </c>
      <c r="S11" s="16" t="s">
        <v>52</v>
      </c>
    </row>
    <row r="12" spans="1:19" ht="16.149999999999999" customHeight="1" x14ac:dyDescent="0.2">
      <c r="A12" s="13">
        <v>92</v>
      </c>
      <c r="B12" s="14" t="s">
        <v>30</v>
      </c>
      <c r="C12" s="13">
        <v>46</v>
      </c>
      <c r="D12" s="13">
        <v>36</v>
      </c>
      <c r="E12" s="13">
        <v>1</v>
      </c>
      <c r="F12" s="14">
        <v>3.5</v>
      </c>
      <c r="G12" s="13" t="s">
        <v>21</v>
      </c>
      <c r="H12" s="14" t="s">
        <v>20</v>
      </c>
      <c r="I12" s="14" t="s">
        <v>37</v>
      </c>
      <c r="J12" s="1">
        <v>258</v>
      </c>
      <c r="K12" s="1">
        <v>96</v>
      </c>
      <c r="L12" s="1">
        <v>2</v>
      </c>
      <c r="M12" s="1">
        <f t="shared" ref="M12:M17" si="5">SUBTOTAL(9,J12:L12)</f>
        <v>356</v>
      </c>
      <c r="N12" s="1">
        <v>200</v>
      </c>
      <c r="O12" s="1"/>
      <c r="P12" s="1">
        <f t="shared" ref="P12:P17" si="6">SUM(M12:O12)</f>
        <v>556</v>
      </c>
      <c r="Q12" s="14">
        <v>73250.600000000006</v>
      </c>
      <c r="R12" s="1"/>
      <c r="S12" s="1"/>
    </row>
    <row r="13" spans="1:19" ht="16.149999999999999" customHeight="1" x14ac:dyDescent="0.2">
      <c r="A13" s="13"/>
      <c r="B13" s="14"/>
      <c r="C13" s="13"/>
      <c r="D13" s="13"/>
      <c r="E13" s="13"/>
      <c r="F13" s="14"/>
      <c r="G13" s="13" t="s">
        <v>48</v>
      </c>
      <c r="H13" s="14"/>
      <c r="I13" s="14" t="s">
        <v>42</v>
      </c>
      <c r="J13" s="1">
        <v>11</v>
      </c>
      <c r="K13" s="1">
        <v>18</v>
      </c>
      <c r="L13" s="1">
        <v>2</v>
      </c>
      <c r="M13" s="1">
        <f t="shared" si="5"/>
        <v>31</v>
      </c>
      <c r="N13" s="1">
        <v>10</v>
      </c>
      <c r="O13" s="1"/>
      <c r="P13" s="1">
        <f t="shared" si="6"/>
        <v>41</v>
      </c>
      <c r="Q13" s="14">
        <v>40295.199999999997</v>
      </c>
      <c r="R13" s="1"/>
      <c r="S13" s="1"/>
    </row>
    <row r="14" spans="1:19" ht="16.149999999999999" customHeight="1" x14ac:dyDescent="0.2">
      <c r="A14" s="13"/>
      <c r="B14" s="14"/>
      <c r="C14" s="13"/>
      <c r="D14" s="13"/>
      <c r="E14" s="13"/>
      <c r="F14" s="14"/>
      <c r="G14" s="13" t="s">
        <v>32</v>
      </c>
      <c r="H14" s="14"/>
      <c r="I14" s="14" t="s">
        <v>29</v>
      </c>
      <c r="J14" s="1">
        <v>2</v>
      </c>
      <c r="K14" s="1">
        <v>1</v>
      </c>
      <c r="L14" s="1"/>
      <c r="M14" s="1">
        <f t="shared" si="5"/>
        <v>3</v>
      </c>
      <c r="N14" s="1"/>
      <c r="O14" s="1"/>
      <c r="P14" s="1">
        <f t="shared" si="6"/>
        <v>3</v>
      </c>
      <c r="Q14" s="14">
        <v>1057</v>
      </c>
      <c r="R14" s="1"/>
      <c r="S14" s="1"/>
    </row>
    <row r="15" spans="1:19" ht="16.149999999999999" customHeight="1" x14ac:dyDescent="0.2">
      <c r="A15" s="13"/>
      <c r="B15" s="14"/>
      <c r="C15" s="13"/>
      <c r="D15" s="13"/>
      <c r="E15" s="13"/>
      <c r="F15" s="14"/>
      <c r="G15" s="13"/>
      <c r="H15" s="14"/>
      <c r="I15" s="14" t="s">
        <v>28</v>
      </c>
      <c r="J15" s="1"/>
      <c r="K15" s="1"/>
      <c r="L15" s="1"/>
      <c r="M15" s="1">
        <f t="shared" si="5"/>
        <v>0</v>
      </c>
      <c r="N15" s="1">
        <v>82</v>
      </c>
      <c r="O15" s="1"/>
      <c r="P15" s="1">
        <f t="shared" si="6"/>
        <v>82</v>
      </c>
      <c r="Q15" s="14">
        <v>4132.8</v>
      </c>
      <c r="R15" s="1"/>
      <c r="S15" s="1"/>
    </row>
    <row r="16" spans="1:19" ht="16.149999999999999" customHeight="1" x14ac:dyDescent="0.2">
      <c r="A16" s="13"/>
      <c r="B16" s="14"/>
      <c r="C16" s="13"/>
      <c r="D16" s="13"/>
      <c r="E16" s="13"/>
      <c r="F16" s="14"/>
      <c r="G16" s="13"/>
      <c r="H16" s="14"/>
      <c r="I16" s="14" t="s">
        <v>18</v>
      </c>
      <c r="J16" s="1">
        <v>18</v>
      </c>
      <c r="K16" s="1">
        <v>30</v>
      </c>
      <c r="L16" s="1">
        <v>3</v>
      </c>
      <c r="M16" s="1">
        <f t="shared" si="5"/>
        <v>51</v>
      </c>
      <c r="N16" s="1">
        <v>40</v>
      </c>
      <c r="O16" s="1"/>
      <c r="P16" s="1">
        <f t="shared" si="6"/>
        <v>91</v>
      </c>
      <c r="Q16" s="14">
        <v>5368.4</v>
      </c>
      <c r="R16" s="1"/>
      <c r="S16" s="1"/>
    </row>
    <row r="17" spans="1:19" ht="16.149999999999999" customHeight="1" x14ac:dyDescent="0.2">
      <c r="A17" s="13"/>
      <c r="B17" s="14"/>
      <c r="C17" s="13"/>
      <c r="D17" s="13"/>
      <c r="E17" s="13"/>
      <c r="F17" s="14"/>
      <c r="G17" s="13"/>
      <c r="H17" s="14"/>
      <c r="I17" s="14" t="s">
        <v>17</v>
      </c>
      <c r="J17" s="1">
        <v>162</v>
      </c>
      <c r="K17" s="1">
        <v>19</v>
      </c>
      <c r="L17" s="1"/>
      <c r="M17" s="1">
        <f t="shared" si="5"/>
        <v>181</v>
      </c>
      <c r="N17" s="1">
        <v>173</v>
      </c>
      <c r="O17" s="1"/>
      <c r="P17" s="1">
        <f t="shared" si="6"/>
        <v>354</v>
      </c>
      <c r="Q17" s="14">
        <v>7427.8</v>
      </c>
      <c r="R17" s="1"/>
      <c r="S17" s="1"/>
    </row>
    <row r="18" spans="1:19" ht="16.149999999999999" customHeight="1" x14ac:dyDescent="0.2">
      <c r="A18" s="13"/>
      <c r="B18" s="14"/>
      <c r="C18" s="13"/>
      <c r="D18" s="13"/>
      <c r="E18" s="13"/>
      <c r="F18" s="16">
        <f t="shared" ref="F18" si="7">SUM(F12:F17)</f>
        <v>3.5</v>
      </c>
      <c r="G18" s="13"/>
      <c r="H18" s="14"/>
      <c r="I18" s="15" t="s">
        <v>15</v>
      </c>
      <c r="J18" s="16">
        <f t="shared" ref="J18:Q18" si="8">SUM(J12:J17)</f>
        <v>451</v>
      </c>
      <c r="K18" s="16">
        <f t="shared" si="8"/>
        <v>164</v>
      </c>
      <c r="L18" s="16">
        <f t="shared" si="8"/>
        <v>7</v>
      </c>
      <c r="M18" s="16">
        <f t="shared" si="8"/>
        <v>622</v>
      </c>
      <c r="N18" s="16">
        <f t="shared" si="8"/>
        <v>505</v>
      </c>
      <c r="O18" s="16">
        <f t="shared" si="8"/>
        <v>0</v>
      </c>
      <c r="P18" s="17">
        <f t="shared" si="8"/>
        <v>1127</v>
      </c>
      <c r="Q18" s="15">
        <f t="shared" si="8"/>
        <v>131531.79999999999</v>
      </c>
      <c r="R18" s="16">
        <v>357766.5</v>
      </c>
      <c r="S18" s="16" t="s">
        <v>43</v>
      </c>
    </row>
    <row r="19" spans="1:19" ht="16.149999999999999" customHeight="1" x14ac:dyDescent="0.2">
      <c r="A19" s="13">
        <v>93</v>
      </c>
      <c r="B19" s="14" t="s">
        <v>30</v>
      </c>
      <c r="C19" s="13">
        <v>87</v>
      </c>
      <c r="D19" s="13">
        <v>6</v>
      </c>
      <c r="E19" s="13">
        <v>1</v>
      </c>
      <c r="F19" s="14">
        <v>2.5</v>
      </c>
      <c r="G19" s="13" t="s">
        <v>21</v>
      </c>
      <c r="H19" s="14" t="s">
        <v>20</v>
      </c>
      <c r="I19" s="14"/>
      <c r="J19" s="1"/>
      <c r="K19" s="1"/>
      <c r="L19" s="1"/>
      <c r="M19" s="1">
        <f t="shared" ref="M19:M25" si="9">SUBTOTAL(9,J19:L19)</f>
        <v>0</v>
      </c>
      <c r="N19" s="1"/>
      <c r="O19" s="1"/>
      <c r="P19" s="1">
        <f t="shared" ref="P19:P25" si="10">SUM(M19:O19)</f>
        <v>0</v>
      </c>
      <c r="Q19" s="14"/>
      <c r="R19" s="1"/>
      <c r="S19" s="1"/>
    </row>
    <row r="20" spans="1:19" ht="16.149999999999999" customHeight="1" x14ac:dyDescent="0.2">
      <c r="A20" s="13"/>
      <c r="B20" s="14"/>
      <c r="C20" s="13"/>
      <c r="D20" s="13"/>
      <c r="E20" s="13"/>
      <c r="F20" s="14"/>
      <c r="G20" s="13" t="s">
        <v>49</v>
      </c>
      <c r="H20" s="14"/>
      <c r="I20" s="14" t="s">
        <v>42</v>
      </c>
      <c r="J20" s="1"/>
      <c r="K20" s="1"/>
      <c r="L20" s="1"/>
      <c r="M20" s="1">
        <f t="shared" si="9"/>
        <v>0</v>
      </c>
      <c r="N20" s="1">
        <v>13</v>
      </c>
      <c r="O20" s="1"/>
      <c r="P20" s="1">
        <f t="shared" si="10"/>
        <v>13</v>
      </c>
      <c r="Q20" s="14">
        <v>561.6</v>
      </c>
      <c r="R20" s="1"/>
      <c r="S20" s="1"/>
    </row>
    <row r="21" spans="1:19" ht="16.149999999999999" customHeight="1" x14ac:dyDescent="0.2">
      <c r="A21" s="13"/>
      <c r="B21" s="14"/>
      <c r="C21" s="13"/>
      <c r="D21" s="13"/>
      <c r="E21" s="13"/>
      <c r="F21" s="14"/>
      <c r="G21" s="13" t="s">
        <v>34</v>
      </c>
      <c r="H21" s="14"/>
      <c r="I21" s="14" t="s">
        <v>29</v>
      </c>
      <c r="J21" s="1">
        <v>5</v>
      </c>
      <c r="K21" s="1">
        <v>11</v>
      </c>
      <c r="L21" s="1">
        <v>3</v>
      </c>
      <c r="M21" s="1">
        <f t="shared" si="9"/>
        <v>19</v>
      </c>
      <c r="N21" s="1">
        <v>17</v>
      </c>
      <c r="O21" s="1"/>
      <c r="P21" s="1">
        <f t="shared" si="10"/>
        <v>36</v>
      </c>
      <c r="Q21" s="14">
        <v>4816.8</v>
      </c>
      <c r="R21" s="1"/>
      <c r="S21" s="1"/>
    </row>
    <row r="22" spans="1:19" ht="16.149999999999999" customHeight="1" x14ac:dyDescent="0.2">
      <c r="A22" s="13"/>
      <c r="B22" s="14"/>
      <c r="C22" s="13"/>
      <c r="D22" s="13"/>
      <c r="E22" s="13"/>
      <c r="F22" s="14"/>
      <c r="G22" s="13"/>
      <c r="H22" s="14"/>
      <c r="I22" s="14" t="s">
        <v>28</v>
      </c>
      <c r="J22" s="1"/>
      <c r="K22" s="1"/>
      <c r="L22" s="1"/>
      <c r="M22" s="1">
        <f t="shared" si="9"/>
        <v>0</v>
      </c>
      <c r="N22" s="1">
        <v>25</v>
      </c>
      <c r="O22" s="1"/>
      <c r="P22" s="1">
        <f t="shared" si="10"/>
        <v>25</v>
      </c>
      <c r="Q22" s="14">
        <v>1080</v>
      </c>
      <c r="R22" s="1"/>
      <c r="S22" s="1"/>
    </row>
    <row r="23" spans="1:19" ht="16.149999999999999" customHeight="1" x14ac:dyDescent="0.2">
      <c r="A23" s="13"/>
      <c r="B23" s="14"/>
      <c r="C23" s="13"/>
      <c r="D23" s="13"/>
      <c r="E23" s="13"/>
      <c r="F23" s="14"/>
      <c r="G23" s="13"/>
      <c r="H23" s="14"/>
      <c r="I23" s="14" t="s">
        <v>18</v>
      </c>
      <c r="J23" s="1">
        <v>5</v>
      </c>
      <c r="K23" s="1">
        <v>9</v>
      </c>
      <c r="L23" s="1"/>
      <c r="M23" s="1">
        <f t="shared" si="9"/>
        <v>14</v>
      </c>
      <c r="N23" s="1">
        <v>10</v>
      </c>
      <c r="O23" s="1"/>
      <c r="P23" s="1">
        <f t="shared" si="10"/>
        <v>24</v>
      </c>
      <c r="Q23" s="14">
        <v>1294.8</v>
      </c>
      <c r="R23" s="1"/>
      <c r="S23" s="1"/>
    </row>
    <row r="24" spans="1:19" ht="16.149999999999999" customHeight="1" x14ac:dyDescent="0.2">
      <c r="A24" s="13"/>
      <c r="B24" s="14"/>
      <c r="C24" s="13"/>
      <c r="D24" s="13"/>
      <c r="E24" s="13"/>
      <c r="F24" s="14"/>
      <c r="G24" s="13"/>
      <c r="H24" s="14"/>
      <c r="I24" s="14" t="s">
        <v>17</v>
      </c>
      <c r="J24" s="1">
        <v>21</v>
      </c>
      <c r="K24" s="1">
        <v>9</v>
      </c>
      <c r="L24" s="1">
        <v>1</v>
      </c>
      <c r="M24" s="1">
        <f t="shared" ref="M24" si="11">SUBTOTAL(9,J24:L24)</f>
        <v>31</v>
      </c>
      <c r="N24" s="1">
        <v>52</v>
      </c>
      <c r="O24" s="1"/>
      <c r="P24" s="1">
        <f t="shared" ref="P24" si="12">SUM(M24:O24)</f>
        <v>83</v>
      </c>
      <c r="Q24" s="14">
        <v>1043.9000000000001</v>
      </c>
      <c r="R24" s="1"/>
      <c r="S24" s="1"/>
    </row>
    <row r="25" spans="1:19" ht="16.149999999999999" customHeight="1" x14ac:dyDescent="0.2">
      <c r="A25" s="13"/>
      <c r="B25" s="14"/>
      <c r="C25" s="13"/>
      <c r="D25" s="13"/>
      <c r="E25" s="13"/>
      <c r="F25" s="14"/>
      <c r="G25" s="13"/>
      <c r="H25" s="14"/>
      <c r="I25" s="14" t="s">
        <v>31</v>
      </c>
      <c r="J25" s="1">
        <v>2</v>
      </c>
      <c r="K25" s="1">
        <v>4</v>
      </c>
      <c r="L25" s="1">
        <v>1</v>
      </c>
      <c r="M25" s="1">
        <f t="shared" si="9"/>
        <v>7</v>
      </c>
      <c r="N25" s="1"/>
      <c r="O25" s="1"/>
      <c r="P25" s="1">
        <f t="shared" si="10"/>
        <v>7</v>
      </c>
      <c r="Q25" s="14">
        <v>1926.4</v>
      </c>
      <c r="R25" s="1"/>
      <c r="S25" s="1"/>
    </row>
    <row r="26" spans="1:19" ht="16.149999999999999" customHeight="1" x14ac:dyDescent="0.2">
      <c r="A26" s="13"/>
      <c r="B26" s="14"/>
      <c r="C26" s="13"/>
      <c r="D26" s="13"/>
      <c r="E26" s="13"/>
      <c r="F26" s="16">
        <f t="shared" ref="F26" si="13">SUM(F19:F25)</f>
        <v>2.5</v>
      </c>
      <c r="G26" s="13"/>
      <c r="H26" s="14"/>
      <c r="I26" s="15" t="s">
        <v>15</v>
      </c>
      <c r="J26" s="16">
        <f t="shared" ref="J26:Q26" si="14">SUM(J19:J25)</f>
        <v>33</v>
      </c>
      <c r="K26" s="16">
        <f t="shared" si="14"/>
        <v>33</v>
      </c>
      <c r="L26" s="16">
        <f t="shared" si="14"/>
        <v>5</v>
      </c>
      <c r="M26" s="16">
        <f t="shared" si="14"/>
        <v>71</v>
      </c>
      <c r="N26" s="16">
        <f t="shared" si="14"/>
        <v>117</v>
      </c>
      <c r="O26" s="16">
        <f t="shared" si="14"/>
        <v>0</v>
      </c>
      <c r="P26" s="17">
        <f t="shared" si="14"/>
        <v>188</v>
      </c>
      <c r="Q26" s="15">
        <f t="shared" si="14"/>
        <v>10723.5</v>
      </c>
      <c r="R26" s="16">
        <v>32063.27</v>
      </c>
      <c r="S26" s="16" t="s">
        <v>52</v>
      </c>
    </row>
    <row r="27" spans="1:19" ht="16.149999999999999" customHeight="1" x14ac:dyDescent="0.2">
      <c r="A27" s="13">
        <v>94</v>
      </c>
      <c r="B27" s="14" t="s">
        <v>36</v>
      </c>
      <c r="C27" s="13">
        <v>30</v>
      </c>
      <c r="D27" s="13">
        <v>1</v>
      </c>
      <c r="E27" s="13">
        <v>1</v>
      </c>
      <c r="F27" s="14">
        <v>0.9</v>
      </c>
      <c r="G27" s="13" t="s">
        <v>21</v>
      </c>
      <c r="H27" s="14" t="s">
        <v>20</v>
      </c>
      <c r="I27" s="14" t="s">
        <v>37</v>
      </c>
      <c r="J27" s="1">
        <v>30</v>
      </c>
      <c r="K27" s="1">
        <v>13</v>
      </c>
      <c r="L27" s="1"/>
      <c r="M27" s="1">
        <f t="shared" ref="M27:M30" si="15">SUBTOTAL(9,J27:L27)</f>
        <v>43</v>
      </c>
      <c r="N27" s="1">
        <v>14</v>
      </c>
      <c r="O27" s="1"/>
      <c r="P27" s="1">
        <f t="shared" ref="P27:P30" si="16">SUM(M27:O27)</f>
        <v>57</v>
      </c>
      <c r="Q27" s="14">
        <v>8668.7999999999993</v>
      </c>
      <c r="R27" s="1"/>
      <c r="S27" s="1"/>
    </row>
    <row r="28" spans="1:19" ht="16.149999999999999" customHeight="1" x14ac:dyDescent="0.2">
      <c r="A28" s="13"/>
      <c r="B28" s="14"/>
      <c r="C28" s="13"/>
      <c r="D28" s="13"/>
      <c r="E28" s="13"/>
      <c r="F28" s="14"/>
      <c r="G28" s="13" t="s">
        <v>50</v>
      </c>
      <c r="H28" s="14"/>
      <c r="I28" s="14" t="s">
        <v>28</v>
      </c>
      <c r="J28" s="1"/>
      <c r="K28" s="1"/>
      <c r="L28" s="1"/>
      <c r="M28" s="1">
        <f t="shared" si="15"/>
        <v>0</v>
      </c>
      <c r="N28" s="1">
        <v>4</v>
      </c>
      <c r="O28" s="1"/>
      <c r="P28" s="1">
        <f t="shared" si="16"/>
        <v>4</v>
      </c>
      <c r="Q28" s="14">
        <v>201.6</v>
      </c>
      <c r="R28" s="1"/>
      <c r="S28" s="1"/>
    </row>
    <row r="29" spans="1:19" ht="16.149999999999999" customHeight="1" x14ac:dyDescent="0.2">
      <c r="A29" s="13"/>
      <c r="B29" s="14"/>
      <c r="C29" s="13"/>
      <c r="D29" s="13"/>
      <c r="E29" s="13"/>
      <c r="F29" s="14"/>
      <c r="G29" s="13" t="s">
        <v>33</v>
      </c>
      <c r="H29" s="14"/>
      <c r="I29" s="14" t="s">
        <v>17</v>
      </c>
      <c r="J29" s="1">
        <v>72</v>
      </c>
      <c r="K29" s="1">
        <v>10</v>
      </c>
      <c r="L29" s="1"/>
      <c r="M29" s="1">
        <f t="shared" si="15"/>
        <v>82</v>
      </c>
      <c r="N29" s="1">
        <v>60</v>
      </c>
      <c r="O29" s="1"/>
      <c r="P29" s="1">
        <f t="shared" si="16"/>
        <v>142</v>
      </c>
      <c r="Q29" s="14">
        <v>3333.2</v>
      </c>
      <c r="R29" s="1"/>
      <c r="S29" s="1"/>
    </row>
    <row r="30" spans="1:19" ht="16.149999999999999" customHeight="1" x14ac:dyDescent="0.2">
      <c r="A30" s="13"/>
      <c r="B30" s="14"/>
      <c r="C30" s="13"/>
      <c r="D30" s="13"/>
      <c r="E30" s="13"/>
      <c r="F30" s="14"/>
      <c r="G30" s="13"/>
      <c r="H30" s="14"/>
      <c r="I30" s="14"/>
      <c r="J30" s="1"/>
      <c r="K30" s="1"/>
      <c r="L30" s="1"/>
      <c r="M30" s="1">
        <f t="shared" si="15"/>
        <v>0</v>
      </c>
      <c r="N30" s="1"/>
      <c r="O30" s="1"/>
      <c r="P30" s="1">
        <f t="shared" si="16"/>
        <v>0</v>
      </c>
      <c r="Q30" s="14"/>
      <c r="R30" s="1"/>
      <c r="S30" s="1"/>
    </row>
    <row r="31" spans="1:19" ht="16.149999999999999" customHeight="1" x14ac:dyDescent="0.2">
      <c r="A31" s="13"/>
      <c r="B31" s="14"/>
      <c r="C31" s="13"/>
      <c r="D31" s="13"/>
      <c r="E31" s="13"/>
      <c r="F31" s="16">
        <f>SUM(F27:F30)</f>
        <v>0.9</v>
      </c>
      <c r="G31" s="13"/>
      <c r="H31" s="14"/>
      <c r="I31" s="15" t="s">
        <v>15</v>
      </c>
      <c r="J31" s="16">
        <f t="shared" ref="J31:Q31" si="17">SUM(J27:J30)</f>
        <v>102</v>
      </c>
      <c r="K31" s="16">
        <f t="shared" si="17"/>
        <v>23</v>
      </c>
      <c r="L31" s="16">
        <f t="shared" si="17"/>
        <v>0</v>
      </c>
      <c r="M31" s="16">
        <f t="shared" si="17"/>
        <v>125</v>
      </c>
      <c r="N31" s="16">
        <f t="shared" si="17"/>
        <v>78</v>
      </c>
      <c r="O31" s="16">
        <f t="shared" si="17"/>
        <v>0</v>
      </c>
      <c r="P31" s="17">
        <f t="shared" si="17"/>
        <v>203</v>
      </c>
      <c r="Q31" s="15">
        <f t="shared" si="17"/>
        <v>12203.599999999999</v>
      </c>
      <c r="R31" s="16">
        <v>19891.87</v>
      </c>
      <c r="S31" s="16" t="s">
        <v>44</v>
      </c>
    </row>
    <row r="32" spans="1:19" ht="16.149999999999999" customHeight="1" x14ac:dyDescent="0.2">
      <c r="A32" s="13">
        <v>95</v>
      </c>
      <c r="B32" s="14" t="s">
        <v>35</v>
      </c>
      <c r="C32" s="13">
        <v>31</v>
      </c>
      <c r="D32" s="13">
        <v>16</v>
      </c>
      <c r="E32" s="13">
        <v>1</v>
      </c>
      <c r="F32" s="14">
        <v>0.9</v>
      </c>
      <c r="G32" s="13" t="s">
        <v>21</v>
      </c>
      <c r="H32" s="14" t="s">
        <v>20</v>
      </c>
      <c r="I32" s="14" t="s">
        <v>37</v>
      </c>
      <c r="J32" s="1">
        <v>13</v>
      </c>
      <c r="K32" s="1">
        <v>18</v>
      </c>
      <c r="L32" s="1">
        <v>1</v>
      </c>
      <c r="M32" s="1">
        <f t="shared" ref="M32:M36" si="18">SUBTOTAL(9,J32:L32)</f>
        <v>32</v>
      </c>
      <c r="N32" s="1">
        <v>66</v>
      </c>
      <c r="O32" s="1"/>
      <c r="P32" s="1">
        <f t="shared" ref="P32:P36" si="19">SUM(M32:O32)</f>
        <v>98</v>
      </c>
      <c r="Q32" s="14">
        <v>6478.7</v>
      </c>
      <c r="R32" s="1"/>
      <c r="S32" s="1"/>
    </row>
    <row r="33" spans="1:19" ht="16.149999999999999" customHeight="1" x14ac:dyDescent="0.2">
      <c r="A33" s="13"/>
      <c r="B33" s="14"/>
      <c r="C33" s="13"/>
      <c r="D33" s="13"/>
      <c r="E33" s="13"/>
      <c r="F33" s="14"/>
      <c r="G33" s="13" t="s">
        <v>51</v>
      </c>
      <c r="H33" s="14"/>
      <c r="I33" s="14" t="s">
        <v>42</v>
      </c>
      <c r="J33" s="1"/>
      <c r="K33" s="1">
        <v>1</v>
      </c>
      <c r="L33" s="1"/>
      <c r="M33" s="1">
        <f t="shared" si="18"/>
        <v>1</v>
      </c>
      <c r="N33" s="1">
        <v>14</v>
      </c>
      <c r="O33" s="1"/>
      <c r="P33" s="1">
        <f t="shared" si="19"/>
        <v>15</v>
      </c>
      <c r="Q33" s="14">
        <v>1862.3</v>
      </c>
      <c r="R33" s="1"/>
      <c r="S33" s="1"/>
    </row>
    <row r="34" spans="1:19" ht="16.149999999999999" customHeight="1" x14ac:dyDescent="0.2">
      <c r="A34" s="13"/>
      <c r="B34" s="14"/>
      <c r="C34" s="13"/>
      <c r="D34" s="13"/>
      <c r="E34" s="13"/>
      <c r="F34" s="14"/>
      <c r="G34" s="13" t="s">
        <v>32</v>
      </c>
      <c r="H34" s="14"/>
      <c r="I34" s="14" t="s">
        <v>28</v>
      </c>
      <c r="J34" s="1"/>
      <c r="K34" s="1"/>
      <c r="L34" s="1"/>
      <c r="M34" s="1">
        <f t="shared" si="18"/>
        <v>0</v>
      </c>
      <c r="N34" s="1">
        <v>4</v>
      </c>
      <c r="O34" s="1"/>
      <c r="P34" s="1">
        <f t="shared" si="19"/>
        <v>4</v>
      </c>
      <c r="Q34" s="14">
        <v>201.6</v>
      </c>
      <c r="R34" s="1"/>
      <c r="S34" s="1"/>
    </row>
    <row r="35" spans="1:19" ht="16.149999999999999" customHeight="1" x14ac:dyDescent="0.2">
      <c r="A35" s="13"/>
      <c r="B35" s="14"/>
      <c r="C35" s="13"/>
      <c r="D35" s="13"/>
      <c r="E35" s="13"/>
      <c r="F35" s="14"/>
      <c r="G35" s="13"/>
      <c r="H35" s="14"/>
      <c r="I35" s="14" t="s">
        <v>18</v>
      </c>
      <c r="J35" s="1">
        <v>3</v>
      </c>
      <c r="K35" s="1">
        <v>10</v>
      </c>
      <c r="L35" s="1">
        <v>1</v>
      </c>
      <c r="M35" s="1">
        <f t="shared" si="18"/>
        <v>14</v>
      </c>
      <c r="N35" s="1">
        <v>22</v>
      </c>
      <c r="O35" s="1"/>
      <c r="P35" s="1">
        <f t="shared" si="19"/>
        <v>36</v>
      </c>
      <c r="Q35" s="14">
        <v>1426.5</v>
      </c>
      <c r="R35" s="1"/>
      <c r="S35" s="1"/>
    </row>
    <row r="36" spans="1:19" ht="16.149999999999999" customHeight="1" x14ac:dyDescent="0.2">
      <c r="A36" s="13"/>
      <c r="B36" s="14"/>
      <c r="C36" s="13"/>
      <c r="D36" s="13"/>
      <c r="E36" s="13"/>
      <c r="F36" s="14"/>
      <c r="G36" s="13"/>
      <c r="H36" s="14"/>
      <c r="I36" s="14" t="s">
        <v>17</v>
      </c>
      <c r="J36" s="1">
        <v>1</v>
      </c>
      <c r="K36" s="1">
        <v>2</v>
      </c>
      <c r="L36" s="1"/>
      <c r="M36" s="1">
        <f t="shared" si="18"/>
        <v>3</v>
      </c>
      <c r="N36" s="1">
        <v>10</v>
      </c>
      <c r="O36" s="1"/>
      <c r="P36" s="1">
        <f t="shared" si="19"/>
        <v>13</v>
      </c>
      <c r="Q36" s="14">
        <v>113.9</v>
      </c>
      <c r="R36" s="1"/>
      <c r="S36" s="1"/>
    </row>
    <row r="37" spans="1:19" ht="16.149999999999999" customHeight="1" x14ac:dyDescent="0.2">
      <c r="A37" s="13"/>
      <c r="B37" s="14"/>
      <c r="C37" s="13"/>
      <c r="D37" s="13"/>
      <c r="E37" s="13"/>
      <c r="F37" s="16">
        <f>SUM(F32:F36)</f>
        <v>0.9</v>
      </c>
      <c r="G37" s="13"/>
      <c r="H37" s="14"/>
      <c r="I37" s="15" t="s">
        <v>15</v>
      </c>
      <c r="J37" s="16">
        <f t="shared" ref="J37:Q37" si="20">SUM(J32:J36)</f>
        <v>17</v>
      </c>
      <c r="K37" s="16">
        <f t="shared" si="20"/>
        <v>31</v>
      </c>
      <c r="L37" s="16">
        <f t="shared" si="20"/>
        <v>2</v>
      </c>
      <c r="M37" s="16">
        <f t="shared" si="20"/>
        <v>50</v>
      </c>
      <c r="N37" s="16">
        <f t="shared" si="20"/>
        <v>116</v>
      </c>
      <c r="O37" s="16">
        <f t="shared" si="20"/>
        <v>0</v>
      </c>
      <c r="P37" s="17">
        <f t="shared" si="20"/>
        <v>166</v>
      </c>
      <c r="Q37" s="15">
        <f t="shared" si="20"/>
        <v>10083</v>
      </c>
      <c r="R37" s="16">
        <v>68261.91</v>
      </c>
      <c r="S37" s="16" t="s">
        <v>53</v>
      </c>
    </row>
    <row r="38" spans="1:19" ht="16.149999999999999" customHeight="1" x14ac:dyDescent="0.2">
      <c r="A38" s="13">
        <v>96</v>
      </c>
      <c r="B38" s="14" t="s">
        <v>35</v>
      </c>
      <c r="C38" s="13">
        <v>66</v>
      </c>
      <c r="D38" s="13">
        <v>6</v>
      </c>
      <c r="E38" s="13">
        <v>1</v>
      </c>
      <c r="F38" s="14">
        <v>1.6</v>
      </c>
      <c r="G38" s="13" t="s">
        <v>21</v>
      </c>
      <c r="H38" s="14" t="s">
        <v>20</v>
      </c>
      <c r="I38" s="14" t="s">
        <v>37</v>
      </c>
      <c r="J38" s="1">
        <v>51</v>
      </c>
      <c r="K38" s="1">
        <v>59</v>
      </c>
      <c r="L38" s="1">
        <v>3</v>
      </c>
      <c r="M38" s="1">
        <f t="shared" ref="M38" si="21">SUBTOTAL(9,J38:L38)</f>
        <v>113</v>
      </c>
      <c r="N38" s="1">
        <v>51</v>
      </c>
      <c r="O38" s="1"/>
      <c r="P38" s="1">
        <f t="shared" ref="P38" si="22">SUM(M38:O38)</f>
        <v>164</v>
      </c>
      <c r="Q38" s="14">
        <v>20995.8</v>
      </c>
      <c r="R38" s="1"/>
      <c r="S38" s="1"/>
    </row>
    <row r="39" spans="1:19" ht="16.149999999999999" customHeight="1" x14ac:dyDescent="0.2">
      <c r="A39" s="13"/>
      <c r="B39" s="14"/>
      <c r="C39" s="13"/>
      <c r="D39" s="13"/>
      <c r="E39" s="13"/>
      <c r="F39" s="14"/>
      <c r="G39" s="13" t="s">
        <v>40</v>
      </c>
      <c r="H39" s="14"/>
      <c r="I39" s="14" t="s">
        <v>28</v>
      </c>
      <c r="J39" s="1"/>
      <c r="K39" s="1"/>
      <c r="L39" s="1"/>
      <c r="M39" s="1">
        <f t="shared" ref="M39:M40" si="23">SUBTOTAL(9,J39:L39)</f>
        <v>0</v>
      </c>
      <c r="N39" s="1">
        <v>15</v>
      </c>
      <c r="O39" s="1"/>
      <c r="P39" s="1">
        <f t="shared" ref="P39:P40" si="24">SUM(M39:O39)</f>
        <v>15</v>
      </c>
      <c r="Q39" s="14">
        <v>756</v>
      </c>
      <c r="R39" s="1"/>
      <c r="S39" s="1"/>
    </row>
    <row r="40" spans="1:19" ht="16.149999999999999" customHeight="1" x14ac:dyDescent="0.2">
      <c r="A40" s="13"/>
      <c r="B40" s="14"/>
      <c r="C40" s="13"/>
      <c r="D40" s="13"/>
      <c r="E40" s="13"/>
      <c r="F40" s="14"/>
      <c r="G40" s="13" t="s">
        <v>33</v>
      </c>
      <c r="H40" s="14"/>
      <c r="I40" s="14" t="s">
        <v>18</v>
      </c>
      <c r="J40" s="1">
        <v>1</v>
      </c>
      <c r="K40" s="1">
        <v>23</v>
      </c>
      <c r="L40" s="1">
        <v>5</v>
      </c>
      <c r="M40" s="1">
        <f t="shared" si="23"/>
        <v>29</v>
      </c>
      <c r="N40" s="1">
        <v>74</v>
      </c>
      <c r="O40" s="1"/>
      <c r="P40" s="1">
        <f t="shared" si="24"/>
        <v>103</v>
      </c>
      <c r="Q40" s="14">
        <v>2712.7</v>
      </c>
      <c r="R40" s="1"/>
      <c r="S40" s="1"/>
    </row>
    <row r="41" spans="1:19" ht="16.149999999999999" customHeight="1" x14ac:dyDescent="0.2">
      <c r="A41" s="13"/>
      <c r="B41" s="14"/>
      <c r="C41" s="13"/>
      <c r="D41" s="13"/>
      <c r="E41" s="13"/>
      <c r="F41" s="14"/>
      <c r="G41" s="13"/>
      <c r="H41" s="14"/>
      <c r="I41" s="14" t="s">
        <v>17</v>
      </c>
      <c r="J41" s="1">
        <v>42</v>
      </c>
      <c r="K41" s="1">
        <v>14</v>
      </c>
      <c r="L41" s="1"/>
      <c r="M41" s="1">
        <f t="shared" ref="M41" si="25">SUBTOTAL(9,J41:L41)</f>
        <v>56</v>
      </c>
      <c r="N41" s="1">
        <v>74</v>
      </c>
      <c r="O41" s="1"/>
      <c r="P41" s="1">
        <f t="shared" ref="P41" si="26">SUM(M41:O41)</f>
        <v>130</v>
      </c>
      <c r="Q41" s="14">
        <v>2239.8000000000002</v>
      </c>
      <c r="R41" s="1"/>
      <c r="S41" s="1"/>
    </row>
    <row r="42" spans="1:19" ht="16.149999999999999" customHeight="1" x14ac:dyDescent="0.2">
      <c r="A42" s="13"/>
      <c r="B42" s="14"/>
      <c r="C42" s="13"/>
      <c r="D42" s="13"/>
      <c r="E42" s="13"/>
      <c r="F42" s="16">
        <f>SUM(F38:F41)</f>
        <v>1.6</v>
      </c>
      <c r="G42" s="13"/>
      <c r="H42" s="14"/>
      <c r="I42" s="15" t="s">
        <v>15</v>
      </c>
      <c r="J42" s="16">
        <f t="shared" ref="J42:Q42" si="27">SUM(J38:J41)</f>
        <v>94</v>
      </c>
      <c r="K42" s="16">
        <f t="shared" si="27"/>
        <v>96</v>
      </c>
      <c r="L42" s="16">
        <f t="shared" si="27"/>
        <v>8</v>
      </c>
      <c r="M42" s="16">
        <f t="shared" si="27"/>
        <v>198</v>
      </c>
      <c r="N42" s="16">
        <f t="shared" si="27"/>
        <v>214</v>
      </c>
      <c r="O42" s="16">
        <f t="shared" si="27"/>
        <v>0</v>
      </c>
      <c r="P42" s="17">
        <f t="shared" si="27"/>
        <v>412</v>
      </c>
      <c r="Q42" s="15">
        <f t="shared" si="27"/>
        <v>26704.3</v>
      </c>
      <c r="R42" s="16">
        <v>40056.449999999997</v>
      </c>
      <c r="S42" s="16" t="s">
        <v>54</v>
      </c>
    </row>
    <row r="43" spans="1:19" x14ac:dyDescent="0.2">
      <c r="A43" s="13"/>
      <c r="C43" s="19" t="s">
        <v>19</v>
      </c>
      <c r="D43" s="19"/>
      <c r="E43" s="19"/>
      <c r="F43" s="15">
        <f>SUM(F42,F37,F31,F26,F18,F11)</f>
        <v>16.100000000000001</v>
      </c>
      <c r="G43" s="13"/>
      <c r="H43" s="15"/>
      <c r="I43" s="15"/>
      <c r="J43" s="15">
        <f t="shared" ref="J43:R43" si="28">SUM(J42,J37,J31,J26,J18,J11)</f>
        <v>1151</v>
      </c>
      <c r="K43" s="15">
        <f t="shared" si="28"/>
        <v>559</v>
      </c>
      <c r="L43" s="15">
        <f t="shared" si="28"/>
        <v>41</v>
      </c>
      <c r="M43" s="15">
        <f t="shared" si="28"/>
        <v>1751</v>
      </c>
      <c r="N43" s="15">
        <f t="shared" si="28"/>
        <v>1959</v>
      </c>
      <c r="O43" s="15">
        <f t="shared" si="28"/>
        <v>0</v>
      </c>
      <c r="P43" s="15">
        <f t="shared" si="28"/>
        <v>3710</v>
      </c>
      <c r="Q43" s="15">
        <f t="shared" si="28"/>
        <v>331247.59999999998</v>
      </c>
      <c r="R43" s="15">
        <f t="shared" si="28"/>
        <v>1092045.74</v>
      </c>
      <c r="S43" s="16"/>
    </row>
    <row r="44" spans="1:19" x14ac:dyDescent="0.2">
      <c r="B44" s="15"/>
    </row>
    <row r="46" spans="1:19" x14ac:dyDescent="0.2">
      <c r="C46" s="22"/>
      <c r="D46" s="23"/>
      <c r="E46" s="23"/>
      <c r="F46" s="23" t="s">
        <v>27</v>
      </c>
      <c r="G46" s="22"/>
      <c r="H46" s="22"/>
      <c r="I46" s="22"/>
      <c r="J46" s="24"/>
      <c r="K46" s="23"/>
      <c r="L46" s="25" t="s">
        <v>46</v>
      </c>
      <c r="M46" s="25"/>
      <c r="N46" s="25"/>
      <c r="O46" s="25"/>
      <c r="P46" s="25"/>
      <c r="Q46" s="25"/>
      <c r="R46" s="25"/>
      <c r="S46" s="25"/>
    </row>
    <row r="47" spans="1:19" x14ac:dyDescent="0.2">
      <c r="B47" s="20"/>
      <c r="C47" s="22"/>
      <c r="D47" s="23"/>
      <c r="E47" s="23"/>
      <c r="F47" s="23"/>
      <c r="G47" s="22"/>
      <c r="H47" s="22"/>
      <c r="I47" s="22"/>
      <c r="J47" s="24"/>
      <c r="K47" s="23"/>
      <c r="L47" s="23"/>
      <c r="M47" s="23"/>
      <c r="N47" s="23"/>
      <c r="O47" s="23"/>
      <c r="P47" s="23"/>
      <c r="Q47" s="23"/>
    </row>
    <row r="48" spans="1:19" x14ac:dyDescent="0.2">
      <c r="B48" s="20"/>
      <c r="C48" s="26"/>
      <c r="D48" s="26"/>
      <c r="E48" s="26"/>
      <c r="F48" s="27"/>
      <c r="G48" s="26"/>
      <c r="H48" s="27"/>
      <c r="I48" s="27"/>
    </row>
    <row r="51" spans="3:19" ht="15.75" x14ac:dyDescent="0.2">
      <c r="E51" s="28" t="s">
        <v>38</v>
      </c>
      <c r="F51" s="29"/>
      <c r="G51" s="28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30"/>
    </row>
    <row r="53" spans="3:19" ht="15.75" x14ac:dyDescent="0.2">
      <c r="E53" s="28"/>
      <c r="F53" s="29"/>
      <c r="G53" s="28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5" spans="3:19" ht="15.75" x14ac:dyDescent="0.2">
      <c r="E55" s="28" t="s">
        <v>39</v>
      </c>
      <c r="F55" s="29"/>
      <c r="G55" s="28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7" spans="3:19" x14ac:dyDescent="0.2">
      <c r="C57" s="31"/>
      <c r="D57" s="31"/>
      <c r="E57" s="31"/>
      <c r="F57" s="32"/>
      <c r="G57" s="31"/>
    </row>
    <row r="63" spans="3:19" x14ac:dyDescent="0.2">
      <c r="C63" s="31"/>
      <c r="D63" s="31"/>
      <c r="E63" s="31"/>
      <c r="F63" s="32"/>
      <c r="G63" s="31"/>
    </row>
    <row r="68" spans="3:14" x14ac:dyDescent="0.2">
      <c r="C68" s="26"/>
      <c r="D68" s="26"/>
      <c r="E68" s="26"/>
      <c r="F68" s="27"/>
      <c r="G68" s="26"/>
      <c r="H68" s="27"/>
      <c r="I68" s="27"/>
    </row>
    <row r="69" spans="3:14" x14ac:dyDescent="0.2">
      <c r="C69" s="26"/>
      <c r="D69" s="26"/>
      <c r="E69" s="26"/>
      <c r="F69" s="27"/>
      <c r="L69" s="33"/>
      <c r="M69" s="33"/>
      <c r="N69" s="33"/>
    </row>
  </sheetData>
  <sheetProtection selectLockedCells="1" autoFilter="0"/>
  <sortState ref="B10:Q385">
    <sortCondition ref="B385"/>
  </sortState>
  <mergeCells count="29">
    <mergeCell ref="C68:F69"/>
    <mergeCell ref="G68:I68"/>
    <mergeCell ref="L69:N69"/>
    <mergeCell ref="S4:S5"/>
    <mergeCell ref="A2:S2"/>
    <mergeCell ref="C48:F48"/>
    <mergeCell ref="G48:I48"/>
    <mergeCell ref="L46:S46"/>
    <mergeCell ref="E51:S51"/>
    <mergeCell ref="C57:G57"/>
    <mergeCell ref="C63:G63"/>
    <mergeCell ref="E53:S53"/>
    <mergeCell ref="E55:S55"/>
    <mergeCell ref="A1:S1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O4:O5"/>
    <mergeCell ref="P4:P5"/>
    <mergeCell ref="Q4:Q5"/>
    <mergeCell ref="R4:R5"/>
  </mergeCells>
  <pageMargins left="0" right="0" top="0" bottom="0" header="0.31496062992125984" footer="0.31496062992125984"/>
  <pageSetup paperSize="9" scale="62" orientation="landscape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2021-02-16T12:27:54Z</cp:lastPrinted>
  <dcterms:created xsi:type="dcterms:W3CDTF">1996-10-08T23:32:33Z</dcterms:created>
  <dcterms:modified xsi:type="dcterms:W3CDTF">2021-03-09T15:15:18Z</dcterms:modified>
</cp:coreProperties>
</file>